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C30C9468-3C7A-478C-B9A7-3DAF77ACBB1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'pds-7'!$A$1:$AM$17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5" i="1" l="1"/>
  <c r="P15" i="1" s="1"/>
  <c r="AG15" i="1" s="1"/>
  <c r="AH15" i="1" s="1"/>
  <c r="AJ15" i="1" s="1"/>
  <c r="AL15" i="1" s="1"/>
  <c r="AG14" i="1"/>
  <c r="AH14" i="1" s="1"/>
  <c r="AJ14" i="1" s="1"/>
  <c r="AL14" i="1" s="1"/>
  <c r="P14" i="1"/>
  <c r="N14" i="1"/>
  <c r="AC13" i="1"/>
  <c r="AF13" i="1" s="1"/>
  <c r="AF12" i="1"/>
  <c r="AC12" i="1"/>
  <c r="AC11" i="1"/>
  <c r="AF11" i="1" s="1"/>
  <c r="N11" i="1"/>
  <c r="P11" i="1" s="1"/>
  <c r="N10" i="1"/>
  <c r="P10" i="1" s="1"/>
  <c r="AG10" i="1" s="1"/>
  <c r="AH10" i="1" s="1"/>
  <c r="AJ10" i="1" s="1"/>
  <c r="AL10" i="1" s="1"/>
  <c r="AH12" i="1" l="1"/>
  <c r="AJ12" i="1" s="1"/>
  <c r="AL12" i="1" s="1"/>
  <c r="AH11" i="1"/>
  <c r="AJ11" i="1" s="1"/>
  <c r="AL11" i="1" s="1"/>
  <c r="AG11" i="1"/>
  <c r="AH13" i="1"/>
  <c r="AJ13" i="1" s="1"/>
  <c r="AL13" i="1" s="1"/>
  <c r="AG13" i="1"/>
  <c r="AG12" i="1"/>
  <c r="AL16" i="1" l="1"/>
  <c r="AL17" i="1" s="1"/>
</calcChain>
</file>

<file path=xl/sharedStrings.xml><?xml version="1.0" encoding="utf-8"?>
<sst xmlns="http://schemas.openxmlformats.org/spreadsheetml/2006/main" count="73" uniqueCount="62">
  <si>
    <t xml:space="preserve"> ชื่อองค์กรปกครองส่วนท้องถิ่น ..... เทศบาลตำบลท่าช้าง .....</t>
  </si>
  <si>
    <t>ภ.ด.ส.7</t>
  </si>
  <si>
    <t>นางสาว ปวีณา ปทุมานนท์    เลขที่ 59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</si>
  <si>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</si>
  <si>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</si>
  <si>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</si>
  <si>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</si>
  <si>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</si>
  <si>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</si>
  <si>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</si>
  <si>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</si>
  <si>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</si>
  <si>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</si>
  <si>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</si>
  <si>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</si>
  <si>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</si>
  <si>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</si>
  <si>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</si>
  <si>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</si>
  <si>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</si>
  <si>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</si>
  <si>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</si>
  <si>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</si>
  <si>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</si>
  <si>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</si>
  <si>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</si>
  <si>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</si>
  <si>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</si>
  <si>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</si>
  <si>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</si>
  <si>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</si>
  <si>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</si>
  <si>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</si>
  <si>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</si>
  <si>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</si>
  <si>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</si>
  <si>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</si>
  <si>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</si>
  <si>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</si>
  <si>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ป740/5575</t>
  </si>
  <si>
    <t>1150600068975</t>
  </si>
  <si>
    <t>นางสาว ปวีณา ปทุมานนท์</t>
  </si>
  <si>
    <t>เลขที่ 59 ม.5</t>
  </si>
  <si>
    <t>3899</t>
  </si>
  <si>
    <t>05B071</t>
  </si>
  <si>
    <t>โฉนด</t>
  </si>
  <si>
    <t>23571</t>
  </si>
  <si>
    <t xml:space="preserve">ที่อยู่อาศัย หลังหลัก </t>
  </si>
  <si>
    <t xml:space="preserve">  มีสิ่งปลูกสร้างของบุคคลอื่น </t>
  </si>
  <si>
    <t xml:space="preserve">ที่อยู่อาศัย หลังอื่นๆ </t>
  </si>
  <si>
    <t>59 ม.5ท่าช้าง วิเศษชัยชาญ อ่างทอง</t>
  </si>
  <si>
    <t>05B071-B002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</si>
  <si>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</si>
  <si>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</si>
  <si>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</si>
  <si>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ร้านขายของชำ</t>
  </si>
  <si>
    <t>ปั๊มหลอด</t>
  </si>
  <si>
    <t>ใช้เอง-ที่อยู่อาศัย - หลังหลัก และ หลังอื่นๆอยู่บนพื้นที่เดียวกัน</t>
  </si>
  <si>
    <t>ที่อยู่อาศัย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</si>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</sst>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7" sqref="A1:AM17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5.425781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36</v>
      </c>
      <c r="M10" s="61" t="s">
        <v>47</v>
      </c>
      <c r="N10" s="65">
        <f>((J10*400)+(K10*100))+L10</f>
        <v>36</v>
      </c>
      <c r="O10" s="65">
        <v>3000</v>
      </c>
      <c r="P10" s="65">
        <f>N10*O10</f>
        <v>108000</v>
      </c>
      <c r="Q10" s="61"/>
      <c r="R10" s="61"/>
      <c r="S10" s="66"/>
      <c r="T10" s="61"/>
      <c r="U10" s="61"/>
      <c r="V10" s="64"/>
      <c r="W10" s="61" t="s">
        <v>48</v>
      </c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108000</v>
      </c>
      <c r="AH10" s="65">
        <f>AG10</f>
        <v>108000</v>
      </c>
      <c r="AI10" s="65">
        <v>50000000</v>
      </c>
      <c r="AJ10" s="65">
        <f t="shared" ref="AJ10:AJ15" si="0">IF((AI10-AH10) &gt; 1,0,IF((AI10-AH10)&lt;0,AH10-AI10,AI10-AH10))</f>
        <v>0</v>
      </c>
      <c r="AK10" s="65">
        <v>0.02</v>
      </c>
      <c r="AL10" s="65">
        <f t="shared" ref="AL10:AL15" si="1">AJ10*(AK10/100)</f>
        <v>0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86.5</v>
      </c>
      <c r="M11" s="61" t="s">
        <v>49</v>
      </c>
      <c r="N11" s="65">
        <f>((J11*400)+(K11*100))+L11</f>
        <v>86.5</v>
      </c>
      <c r="O11" s="65">
        <v>3000</v>
      </c>
      <c r="P11" s="65">
        <f>N11*O11</f>
        <v>259500</v>
      </c>
      <c r="Q11" s="61">
        <v>1</v>
      </c>
      <c r="R11" s="61" t="s">
        <v>39</v>
      </c>
      <c r="S11" s="66" t="s">
        <v>40</v>
      </c>
      <c r="T11" s="61" t="s">
        <v>41</v>
      </c>
      <c r="U11" s="61" t="s">
        <v>50</v>
      </c>
      <c r="V11" s="64" t="s">
        <v>51</v>
      </c>
      <c r="W11" s="61" t="s">
        <v>52</v>
      </c>
      <c r="X11" s="61" t="s">
        <v>53</v>
      </c>
      <c r="Y11" s="61" t="s">
        <v>54</v>
      </c>
      <c r="Z11" s="65">
        <v>12</v>
      </c>
      <c r="AA11" s="62">
        <v>33.33</v>
      </c>
      <c r="AB11" s="65">
        <v>6650</v>
      </c>
      <c r="AC11" s="65">
        <f>Z11*AB11</f>
        <v>79800</v>
      </c>
      <c r="AD11" s="63">
        <v>7</v>
      </c>
      <c r="AE11" s="63">
        <v>7</v>
      </c>
      <c r="AF11" s="65">
        <f>(AC11*(100-AE11))/100</f>
        <v>74214</v>
      </c>
      <c r="AG11" s="65">
        <f>AF11+P11</f>
        <v>333714</v>
      </c>
      <c r="AH11" s="65">
        <f>AF11+(P11*(AA11/100))</f>
        <v>160705.34999999998</v>
      </c>
      <c r="AI11" s="65">
        <v>0</v>
      </c>
      <c r="AJ11" s="65">
        <f t="shared" si="0"/>
        <v>160705.34999999998</v>
      </c>
      <c r="AK11" s="65">
        <v>0.3</v>
      </c>
      <c r="AL11" s="65">
        <f t="shared" si="1"/>
        <v>482.11604999999992</v>
      </c>
      <c r="AM11" s="11" t="s">
        <v>55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54</v>
      </c>
      <c r="Z12" s="65">
        <v>2</v>
      </c>
      <c r="AA12" s="62">
        <v>5.56</v>
      </c>
      <c r="AB12" s="65">
        <v>6650</v>
      </c>
      <c r="AC12" s="65">
        <f>Z12*AB12</f>
        <v>13300</v>
      </c>
      <c r="AD12" s="63">
        <v>7</v>
      </c>
      <c r="AE12" s="63">
        <v>7</v>
      </c>
      <c r="AF12" s="65">
        <f>(AC12*(100-AE12))/100</f>
        <v>12369</v>
      </c>
      <c r="AG12" s="65">
        <f>AF12+P11</f>
        <v>271869</v>
      </c>
      <c r="AH12" s="65">
        <f>AF12+(P11*(AA12/100))</f>
        <v>26797.199999999997</v>
      </c>
      <c r="AI12" s="65">
        <v>0</v>
      </c>
      <c r="AJ12" s="65">
        <f t="shared" si="0"/>
        <v>26797.199999999997</v>
      </c>
      <c r="AK12" s="65">
        <v>0.3</v>
      </c>
      <c r="AL12" s="65">
        <f t="shared" si="1"/>
        <v>80.391599999999997</v>
      </c>
      <c r="AM12" s="11" t="s">
        <v>56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 t="s">
        <v>57</v>
      </c>
      <c r="Z13" s="65">
        <v>22</v>
      </c>
      <c r="AA13" s="62">
        <v>61.11</v>
      </c>
      <c r="AB13" s="65">
        <v>6650</v>
      </c>
      <c r="AC13" s="65">
        <f>Z13*AB13</f>
        <v>146300</v>
      </c>
      <c r="AD13" s="63">
        <v>7</v>
      </c>
      <c r="AE13" s="63">
        <v>7</v>
      </c>
      <c r="AF13" s="65">
        <f>(AC13*(100-AE13))/100</f>
        <v>136059</v>
      </c>
      <c r="AG13" s="65">
        <f>AF13+P11</f>
        <v>395559</v>
      </c>
      <c r="AH13" s="65">
        <f>AF13+(P11*(AA13/100))</f>
        <v>294639.44999999995</v>
      </c>
      <c r="AI13" s="65">
        <v>50000000</v>
      </c>
      <c r="AJ13" s="65">
        <f t="shared" si="0"/>
        <v>0</v>
      </c>
      <c r="AK13" s="65">
        <v>0.02</v>
      </c>
      <c r="AL13" s="65">
        <f t="shared" si="1"/>
        <v>0</v>
      </c>
      <c r="AM13" s="11" t="s">
        <v>58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3</v>
      </c>
      <c r="M14" s="61" t="s">
        <v>59</v>
      </c>
      <c r="N14" s="65">
        <f>((J14*400)+(K14*100))+L14</f>
        <v>3</v>
      </c>
      <c r="O14" s="65">
        <v>3000</v>
      </c>
      <c r="P14" s="65">
        <f>N14*O14</f>
        <v>9000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9000</v>
      </c>
      <c r="AH14" s="65">
        <f>AG14</f>
        <v>9000</v>
      </c>
      <c r="AI14" s="65">
        <v>0</v>
      </c>
      <c r="AJ14" s="65">
        <f t="shared" si="0"/>
        <v>9000</v>
      </c>
      <c r="AK14" s="65">
        <v>0.3</v>
      </c>
      <c r="AL14" s="65">
        <f t="shared" si="1"/>
        <v>27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>
        <v>0</v>
      </c>
      <c r="K15" s="61">
        <v>0</v>
      </c>
      <c r="L15" s="62">
        <v>0.5</v>
      </c>
      <c r="M15" s="61" t="s">
        <v>59</v>
      </c>
      <c r="N15" s="65">
        <f>((J15*400)+(K15*100))+L15</f>
        <v>0.5</v>
      </c>
      <c r="O15" s="65">
        <v>3000</v>
      </c>
      <c r="P15" s="65">
        <f>N15*O15</f>
        <v>1500</v>
      </c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>
        <f>AF15+P15</f>
        <v>1500</v>
      </c>
      <c r="AH15" s="65">
        <f>AG15</f>
        <v>1500</v>
      </c>
      <c r="AI15" s="65">
        <v>0</v>
      </c>
      <c r="AJ15" s="65">
        <f t="shared" si="0"/>
        <v>1500</v>
      </c>
      <c r="AK15" s="65">
        <v>0.3</v>
      </c>
      <c r="AL15" s="65">
        <f t="shared" si="1"/>
        <v>4.5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60</v>
      </c>
      <c r="AL16" s="65">
        <f>SUM(AL10:AL15)</f>
        <v>594.0076499999999</v>
      </c>
    </row>
    <row r="17" spans="1:38" x14ac:dyDescent="0.35">
      <c r="A17" s="63"/>
      <c r="B17" s="64"/>
      <c r="C17" s="63"/>
      <c r="D17" s="63"/>
      <c r="E17" s="63"/>
      <c r="F17" s="63"/>
      <c r="G17" s="64"/>
      <c r="H17" s="61"/>
      <c r="I17" s="61"/>
      <c r="J17" s="61"/>
      <c r="K17" s="61"/>
      <c r="L17" s="62"/>
      <c r="M17" s="61"/>
      <c r="N17" s="65"/>
      <c r="O17" s="65"/>
      <c r="P17" s="65"/>
      <c r="Q17" s="61"/>
      <c r="R17" s="61"/>
      <c r="S17" s="66"/>
      <c r="T17" s="61"/>
      <c r="U17" s="61"/>
      <c r="V17" s="64"/>
      <c r="W17" s="61"/>
      <c r="X17" s="61"/>
      <c r="Y17" s="61"/>
      <c r="Z17" s="65"/>
      <c r="AA17" s="62"/>
      <c r="AB17" s="65"/>
      <c r="AC17" s="65"/>
      <c r="AD17" s="63"/>
      <c r="AE17" s="63"/>
      <c r="AF17" s="65"/>
      <c r="AG17" s="65"/>
      <c r="AH17" s="65"/>
      <c r="AI17" s="65"/>
      <c r="AJ17" s="65"/>
      <c r="AK17" s="65" t="s">
        <v>61</v>
      </c>
      <c r="AL17" s="65">
        <f>FLOOR((AL16/100)*10,0.01)</f>
        <v>59.4</v>
      </c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2021-03-02T03:33:57Z</cp:lastPrinted>
  <dcterms:created xsi:type="dcterms:W3CDTF">2010-09-03T23:45:18Z</dcterms:created>
  <dcterms:modified xsi:type="dcterms:W3CDTF">2021-03-02T03:34:00Z</dcterms:modified>
  <cp:category/>
</cp:coreProperties>
</file>